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5 Menuiserie extérieure/"/>
    </mc:Choice>
  </mc:AlternateContent>
  <xr:revisionPtr revIDLastSave="11" documentId="8_{46D57A0E-F79C-4F8B-8F18-2DAF56D86E3B}" xr6:coauthVersionLast="47" xr6:coauthVersionMax="47" xr10:uidLastSave="{7478D20D-CDE2-46E3-8FBE-7B19B2A62825}"/>
  <bookViews>
    <workbookView xWindow="3828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DPGF!$A$1:$F$134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0" i="1" l="1"/>
  <c r="F101" i="1"/>
  <c r="B110" i="1"/>
  <c r="A110" i="1"/>
  <c r="F103" i="1"/>
  <c r="F112" i="1" s="1"/>
  <c r="F114" i="1" l="1"/>
  <c r="F116" i="1" s="1"/>
  <c r="F23" i="1" l="1"/>
  <c r="F25" i="1"/>
  <c r="F24" i="1"/>
  <c r="F22" i="1"/>
  <c r="G21" i="1"/>
  <c r="F21" i="1"/>
  <c r="B75" i="1"/>
  <c r="A75" i="1"/>
  <c r="F70" i="1"/>
  <c r="F68" i="1" s="1"/>
  <c r="F75" i="1" s="1"/>
  <c r="G19" i="1"/>
  <c r="F19" i="1"/>
  <c r="F18" i="1"/>
  <c r="B46" i="1"/>
  <c r="A46" i="1"/>
  <c r="F38" i="1"/>
  <c r="F36" i="1" s="1"/>
  <c r="F46" i="1" s="1"/>
  <c r="D17" i="1"/>
  <c r="F17" i="1" s="1"/>
  <c r="F15" i="1"/>
  <c r="F14" i="1"/>
  <c r="B45" i="1"/>
  <c r="A45" i="1"/>
  <c r="F34" i="1"/>
  <c r="F32" i="1" s="1"/>
  <c r="F45" i="1" s="1"/>
  <c r="F27" i="1"/>
  <c r="G26" i="1"/>
  <c r="F30" i="1"/>
  <c r="F13" i="1"/>
  <c r="F20" i="1"/>
  <c r="G17" i="1"/>
  <c r="F31" i="1"/>
  <c r="F16" i="1"/>
  <c r="G30" i="1"/>
  <c r="G13" i="1"/>
  <c r="B44" i="1"/>
  <c r="A44" i="1"/>
  <c r="A43" i="1"/>
  <c r="B43" i="1"/>
  <c r="F26" i="1"/>
  <c r="F28" i="1" l="1"/>
  <c r="F44" i="1" s="1"/>
  <c r="F11" i="1"/>
  <c r="F43" i="1" s="1"/>
  <c r="F48" i="1" l="1"/>
  <c r="F50" i="1" s="1"/>
  <c r="F52" i="1" s="1"/>
  <c r="F77" i="1"/>
  <c r="F79" i="1" l="1"/>
  <c r="F81" i="1" s="1"/>
</calcChain>
</file>

<file path=xl/sharedStrings.xml><?xml version="1.0" encoding="utf-8"?>
<sst xmlns="http://schemas.openxmlformats.org/spreadsheetml/2006/main" count="105" uniqueCount="68">
  <si>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</si>
  <si>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</si>
  <si>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</si>
  <si>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</si>
  <si>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</si>
  <si>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Pos.</t>
  </si>
  <si>
    <t>Désignation</t>
  </si>
  <si>
    <t>U</t>
  </si>
  <si>
    <t>Qté</t>
  </si>
  <si>
    <t>PU € HT</t>
  </si>
  <si>
    <t>PT € HT</t>
  </si>
  <si>
    <t>C-1.</t>
  </si>
  <si>
    <t>MENUISERIE EXTERIEURE</t>
  </si>
  <si>
    <t>S\total</t>
  </si>
  <si>
    <t>C-1.1</t>
  </si>
  <si>
    <t>Menuiserie extérieure bois</t>
  </si>
  <si>
    <t>Châssis - Type 1</t>
  </si>
  <si>
    <t>u</t>
  </si>
  <si>
    <t>Châssis - Type 2</t>
  </si>
  <si>
    <t>C-1.2</t>
  </si>
  <si>
    <t>Tablette extérieure</t>
  </si>
  <si>
    <t>ml</t>
  </si>
  <si>
    <t>C-1.3</t>
  </si>
  <si>
    <t>Habillage ébrasement joint de dilatation</t>
  </si>
  <si>
    <t>ens</t>
  </si>
  <si>
    <t>C-1.4</t>
  </si>
  <si>
    <t>C-2.</t>
  </si>
  <si>
    <t>PROTECTION SOLAIRE EXTERIEURE</t>
  </si>
  <si>
    <t>C-2.1</t>
  </si>
  <si>
    <t>Volet roulant aluminium électrique avec caisson encastré dans le bardage</t>
  </si>
  <si>
    <t>C-3.</t>
  </si>
  <si>
    <t>PROTECTION ANTI-INTRUSION</t>
  </si>
  <si>
    <t>C-3.1</t>
  </si>
  <si>
    <t>Rideau métallique de protection sous caisson</t>
  </si>
  <si>
    <t>C-4.</t>
  </si>
  <si>
    <t>OUVRAGES DIVERS</t>
  </si>
  <si>
    <t>C-4.1</t>
  </si>
  <si>
    <t>Heures en régie</t>
  </si>
  <si>
    <t>h</t>
  </si>
  <si>
    <t>RECAPITULATIF BASE</t>
  </si>
  <si>
    <t>TOTAL GENERAL € H.T.</t>
  </si>
  <si>
    <t>TVA 20,0%</t>
  </si>
  <si>
    <t>TOTAL € T.T.C.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</si>
  <si>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</si>
  <si>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</si>
  <si>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</si>
  <si>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</si>
  <si>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</si>
  <si>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</si>
  <si>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</si>
  <si>
    <t>C-5.</t>
  </si>
  <si>
    <t>C-5.1</t>
  </si>
  <si>
    <t>RECAPITULATIF  OPTION</t>
  </si>
  <si>
    <t>C-1.5</t>
  </si>
  <si>
    <t>ME007 – 193 x 204 cm – REI 60</t>
  </si>
  <si>
    <t>ME006 – 140 x 204 cm</t>
  </si>
  <si>
    <t>ME001 – 120 x 223 cm</t>
  </si>
  <si>
    <t>Bloc-porte extérieur de sécurité</t>
  </si>
  <si>
    <t>Serrure électro-magnétique</t>
  </si>
  <si>
    <t>VARIANTE</t>
  </si>
  <si>
    <t>RECAPITULATIF  VARIANTE</t>
  </si>
  <si>
    <t>- suppression de la prestation de base (moins value)</t>
  </si>
  <si>
    <t>- remplacement par une gâche électrique (plus-value)</t>
  </si>
  <si>
    <t>C-6.</t>
  </si>
  <si>
    <t>C-6.1</t>
  </si>
  <si>
    <t>Remplacement des serrures électro-magnétiques par des gâches électriques</t>
  </si>
  <si>
    <t>PSE</t>
  </si>
  <si>
    <t>Intégration d’un oculus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</si>
</sst>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1" fillId="0" borderId="13" xfId="0" applyFont="1" applyBorder="1" applyAlignment="1">
      <alignment vertical="center"/>
    </xf>
    <xf numFmtId="0" fontId="1" fillId="0" borderId="13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1" fillId="2" borderId="10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4" fontId="1" fillId="0" borderId="15" xfId="0" applyNumberFormat="1" applyFont="1" applyBorder="1" applyAlignment="1" applyProtection="1">
      <alignment vertical="center"/>
      <protection locked="0"/>
    </xf>
    <xf numFmtId="4" fontId="1" fillId="0" borderId="17" xfId="0" applyNumberFormat="1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right" vertical="center"/>
      <protection locked="0"/>
    </xf>
    <xf numFmtId="2" fontId="2" fillId="0" borderId="18" xfId="0" applyNumberFormat="1" applyFont="1" applyBorder="1" applyAlignment="1" applyProtection="1">
      <alignment horizontal="center" vertical="center"/>
      <protection locked="0"/>
    </xf>
    <xf numFmtId="4" fontId="2" fillId="0" borderId="19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2" fontId="2" fillId="0" borderId="20" xfId="0" applyNumberFormat="1" applyFont="1" applyBorder="1" applyAlignment="1" applyProtection="1">
      <alignment horizontal="center" vertical="center"/>
      <protection locked="0"/>
    </xf>
    <xf numFmtId="2" fontId="2" fillId="0" borderId="21" xfId="0" applyNumberFormat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2">
    <cellStyle name="Normal" xfId="0" builtinId="0"/>
    <cellStyle name="Normal 3" xfId="1" xr:uid="{00000000-0005-0000-0000-000001000000}"/>
  </cellStyles>
  <dxfs count="30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29"/>
  <sheetViews>
    <sheetView showZeros="0" tabSelected="1" view="pageLayout" topLeftCell="A78" zoomScale="115" zoomScaleNormal="115" zoomScaleSheetLayoutView="175" zoomScalePageLayoutView="115" workbookViewId="0">
      <selection activeCell="D78" sqref="D78"/>
    </sheetView>
  </sheetViews>
  <sheetFormatPr baseColWidth="10" defaultColWidth="11.42578125" defaultRowHeight="12.75" outlineLevelCol="1" x14ac:dyDescent="0.2"/>
  <cols>
    <col min="1" max="1" width="7.140625" style="3" customWidth="1"/>
    <col min="2" max="2" width="66.42578125" style="3" customWidth="1"/>
    <col min="3" max="3" width="6.5703125" style="3" customWidth="1"/>
    <col min="4" max="4" width="11.42578125" style="17"/>
    <col min="5" max="5" width="12.7109375" style="17" customWidth="1" outlineLevel="1"/>
    <col min="6" max="6" width="19.28515625" style="17" customWidth="1" outlineLevel="1"/>
    <col min="7" max="7" width="4.7109375" style="3" customWidth="1"/>
    <col min="8" max="8" width="40" style="35" customWidth="1" outlineLevel="1"/>
    <col min="9" max="9" width="6.28515625" style="4" customWidth="1"/>
    <col min="10" max="10" width="46" style="5" customWidth="1" outlineLevel="1"/>
    <col min="11" max="16384" width="11.42578125" style="5"/>
  </cols>
  <sheetData>
    <row r="2" spans="1:9" x14ac:dyDescent="0.2">
      <c r="A2" s="1" t="s">
        <v>0</v>
      </c>
    </row>
    <row r="3" spans="1:9" x14ac:dyDescent="0.2">
      <c r="A3" s="1" t="s">
        <v>1</v>
      </c>
    </row>
    <row r="4" spans="1:9" x14ac:dyDescent="0.2">
      <c r="A4" s="1" t="s">
        <v>2</v>
      </c>
      <c r="H4" s="5"/>
      <c r="I4" s="5"/>
    </row>
    <row r="5" spans="1:9" x14ac:dyDescent="0.2">
      <c r="A5" s="1" t="s">
        <v>3</v>
      </c>
      <c r="H5" s="5"/>
      <c r="I5" s="5"/>
    </row>
    <row r="6" spans="1:9" x14ac:dyDescent="0.2">
      <c r="A6" s="1" t="s">
        <v>4</v>
      </c>
      <c r="H6" s="5"/>
      <c r="I6" s="5"/>
    </row>
    <row r="7" spans="1:9" ht="13.5" thickBot="1" x14ac:dyDescent="0.25">
      <c r="A7" s="1"/>
      <c r="D7" s="3"/>
      <c r="G7" s="12"/>
      <c r="H7" s="5"/>
      <c r="I7" s="5"/>
    </row>
    <row r="8" spans="1:9" ht="37.5" customHeight="1" x14ac:dyDescent="0.2">
      <c r="A8" s="6" t="s">
        <v>5</v>
      </c>
      <c r="B8" s="6" t="s">
        <v>6</v>
      </c>
      <c r="C8" s="6" t="s">
        <v>7</v>
      </c>
      <c r="D8" s="20" t="s">
        <v>8</v>
      </c>
      <c r="E8" s="20" t="s">
        <v>9</v>
      </c>
      <c r="F8" s="21" t="s">
        <v>10</v>
      </c>
      <c r="G8" s="53"/>
      <c r="H8" s="5"/>
      <c r="I8" s="5"/>
    </row>
    <row r="9" spans="1:9" x14ac:dyDescent="0.2">
      <c r="A9" s="47"/>
      <c r="B9" s="7"/>
      <c r="C9" s="8"/>
      <c r="D9" s="22"/>
      <c r="E9" s="23"/>
      <c r="F9" s="24"/>
      <c r="G9" s="9"/>
      <c r="H9" s="5"/>
      <c r="I9" s="5"/>
    </row>
    <row r="10" spans="1:9" x14ac:dyDescent="0.2">
      <c r="A10" s="48"/>
      <c r="B10" s="2"/>
      <c r="C10" s="11"/>
      <c r="D10" s="27"/>
      <c r="E10" s="28"/>
      <c r="F10" s="29"/>
      <c r="G10" s="9"/>
      <c r="H10" s="5"/>
      <c r="I10" s="5"/>
    </row>
    <row r="11" spans="1:9" x14ac:dyDescent="0.2">
      <c r="A11" s="49" t="s">
        <v>11</v>
      </c>
      <c r="B11" s="39" t="s">
        <v>12</v>
      </c>
      <c r="C11" s="40"/>
      <c r="D11" s="25"/>
      <c r="E11" s="38" t="s">
        <v>13</v>
      </c>
      <c r="F11" s="26">
        <f>SUM(F12:F27)</f>
        <v>0</v>
      </c>
      <c r="G11" s="9"/>
      <c r="H11" s="5"/>
      <c r="I11" s="5"/>
    </row>
    <row r="12" spans="1:9" x14ac:dyDescent="0.2">
      <c r="A12" s="34"/>
      <c r="B12" s="2"/>
      <c r="C12" s="11"/>
      <c r="D12" s="27"/>
      <c r="E12" s="28"/>
      <c r="F12" s="29"/>
      <c r="G12" s="9"/>
      <c r="H12" s="5"/>
      <c r="I12" s="5"/>
    </row>
    <row r="13" spans="1:9" x14ac:dyDescent="0.2">
      <c r="A13" s="52" t="s">
        <v>14</v>
      </c>
      <c r="B13" s="46" t="s">
        <v>15</v>
      </c>
      <c r="C13" s="11"/>
      <c r="D13" s="54"/>
      <c r="E13" s="16"/>
      <c r="F13" s="30">
        <f t="shared" ref="F13:F20" si="0">E13*$D13</f>
        <v>0</v>
      </c>
      <c r="G13" s="9">
        <f>0</f>
        <v>0</v>
      </c>
      <c r="H13" s="5"/>
      <c r="I13" s="5"/>
    </row>
    <row r="14" spans="1:9" x14ac:dyDescent="0.2">
      <c r="A14" s="52"/>
      <c r="B14" s="72" t="s">
        <v>16</v>
      </c>
      <c r="C14" s="11" t="s">
        <v>17</v>
      </c>
      <c r="D14" s="11">
        <v>4</v>
      </c>
      <c r="E14" s="16"/>
      <c r="F14" s="30">
        <f t="shared" si="0"/>
        <v>0</v>
      </c>
      <c r="G14" s="9"/>
      <c r="H14" s="5"/>
      <c r="I14" s="5"/>
    </row>
    <row r="15" spans="1:9" x14ac:dyDescent="0.2">
      <c r="A15" s="52"/>
      <c r="B15" s="72" t="s">
        <v>18</v>
      </c>
      <c r="C15" s="11" t="s">
        <v>17</v>
      </c>
      <c r="D15" s="11">
        <v>8</v>
      </c>
      <c r="E15" s="16"/>
      <c r="F15" s="30">
        <f t="shared" si="0"/>
        <v>0</v>
      </c>
      <c r="G15" s="9"/>
      <c r="H15" s="5"/>
      <c r="I15" s="5"/>
    </row>
    <row r="16" spans="1:9" x14ac:dyDescent="0.2">
      <c r="A16" s="52"/>
      <c r="B16" s="46"/>
      <c r="C16" s="11"/>
      <c r="D16" s="11"/>
      <c r="E16" s="16"/>
      <c r="F16" s="30">
        <f t="shared" si="0"/>
        <v>0</v>
      </c>
      <c r="G16" s="9"/>
      <c r="H16" s="5"/>
      <c r="I16" s="5"/>
    </row>
    <row r="17" spans="1:9" x14ac:dyDescent="0.2">
      <c r="A17" s="52" t="s">
        <v>19</v>
      </c>
      <c r="B17" s="46" t="s">
        <v>20</v>
      </c>
      <c r="C17" s="11" t="s">
        <v>21</v>
      </c>
      <c r="D17" s="54">
        <f>12*1.9</f>
        <v>22.799999999999997</v>
      </c>
      <c r="E17" s="16"/>
      <c r="F17" s="30">
        <f t="shared" si="0"/>
        <v>0</v>
      </c>
      <c r="G17" s="9">
        <f>0</f>
        <v>0</v>
      </c>
      <c r="H17" s="5"/>
      <c r="I17" s="5"/>
    </row>
    <row r="18" spans="1:9" x14ac:dyDescent="0.2">
      <c r="A18" s="52"/>
      <c r="B18" s="46"/>
      <c r="C18" s="11"/>
      <c r="D18" s="11"/>
      <c r="E18" s="16"/>
      <c r="F18" s="30">
        <f t="shared" ref="F18" si="1">E18*$D18</f>
        <v>0</v>
      </c>
      <c r="G18" s="9"/>
      <c r="H18" s="5"/>
      <c r="I18" s="5"/>
    </row>
    <row r="19" spans="1:9" x14ac:dyDescent="0.2">
      <c r="A19" s="52" t="s">
        <v>22</v>
      </c>
      <c r="B19" s="46" t="s">
        <v>23</v>
      </c>
      <c r="C19" s="11" t="s">
        <v>24</v>
      </c>
      <c r="D19" s="54">
        <v>1</v>
      </c>
      <c r="E19" s="16"/>
      <c r="F19" s="30">
        <f>E19*$D19</f>
        <v>0</v>
      </c>
      <c r="G19" s="9">
        <f>0</f>
        <v>0</v>
      </c>
      <c r="H19" s="5"/>
      <c r="I19" s="5"/>
    </row>
    <row r="20" spans="1:9" x14ac:dyDescent="0.2">
      <c r="A20" s="52"/>
      <c r="B20" s="46"/>
      <c r="C20" s="11"/>
      <c r="D20" s="11"/>
      <c r="E20" s="16"/>
      <c r="F20" s="30">
        <f t="shared" si="0"/>
        <v>0</v>
      </c>
      <c r="G20" s="9"/>
      <c r="H20" s="5"/>
      <c r="I20" s="5"/>
    </row>
    <row r="21" spans="1:9" x14ac:dyDescent="0.2">
      <c r="A21" s="52" t="s">
        <v>25</v>
      </c>
      <c r="B21" s="46" t="s">
        <v>57</v>
      </c>
      <c r="C21" s="11"/>
      <c r="D21" s="54"/>
      <c r="E21" s="16"/>
      <c r="F21" s="30">
        <f t="shared" ref="F21" si="2">E21*$D21</f>
        <v>0</v>
      </c>
      <c r="G21" s="9">
        <f>0</f>
        <v>0</v>
      </c>
      <c r="H21" s="5"/>
      <c r="I21" s="5"/>
    </row>
    <row r="22" spans="1:9" x14ac:dyDescent="0.2">
      <c r="A22" s="52"/>
      <c r="B22" s="72" t="s">
        <v>56</v>
      </c>
      <c r="C22" s="11" t="s">
        <v>17</v>
      </c>
      <c r="D22" s="11">
        <v>1</v>
      </c>
      <c r="E22" s="16"/>
      <c r="F22" s="30">
        <f>E22*$D22</f>
        <v>0</v>
      </c>
      <c r="G22" s="9"/>
      <c r="H22" s="5"/>
      <c r="I22" s="5"/>
    </row>
    <row r="23" spans="1:9" x14ac:dyDescent="0.2">
      <c r="A23" s="52"/>
      <c r="B23" s="72" t="s">
        <v>55</v>
      </c>
      <c r="C23" s="11" t="s">
        <v>17</v>
      </c>
      <c r="D23" s="11">
        <v>1</v>
      </c>
      <c r="E23" s="16"/>
      <c r="F23" s="30">
        <f>E23*$D23</f>
        <v>0</v>
      </c>
      <c r="G23" s="9"/>
      <c r="H23" s="5"/>
      <c r="I23" s="5"/>
    </row>
    <row r="24" spans="1:9" x14ac:dyDescent="0.2">
      <c r="A24" s="52"/>
      <c r="B24" s="72" t="s">
        <v>54</v>
      </c>
      <c r="C24" s="11" t="s">
        <v>17</v>
      </c>
      <c r="D24" s="11">
        <v>1</v>
      </c>
      <c r="E24" s="16"/>
      <c r="F24" s="30">
        <f>E24*$D24</f>
        <v>0</v>
      </c>
      <c r="G24" s="9"/>
      <c r="H24" s="5"/>
      <c r="I24" s="5"/>
    </row>
    <row r="25" spans="1:9" x14ac:dyDescent="0.2">
      <c r="A25" s="52"/>
      <c r="B25" s="46"/>
      <c r="C25" s="11"/>
      <c r="D25" s="11"/>
      <c r="E25" s="16"/>
      <c r="F25" s="30">
        <f t="shared" ref="F25" si="3">E25*$D25</f>
        <v>0</v>
      </c>
      <c r="G25" s="9"/>
      <c r="H25" s="5"/>
      <c r="I25" s="5"/>
    </row>
    <row r="26" spans="1:9" x14ac:dyDescent="0.2">
      <c r="A26" s="52" t="s">
        <v>53</v>
      </c>
      <c r="B26" s="46" t="s">
        <v>58</v>
      </c>
      <c r="C26" s="11" t="s">
        <v>24</v>
      </c>
      <c r="D26" s="54">
        <v>2</v>
      </c>
      <c r="E26" s="16"/>
      <c r="F26" s="30">
        <f>E26*$D26</f>
        <v>0</v>
      </c>
      <c r="G26" s="9">
        <f>0</f>
        <v>0</v>
      </c>
      <c r="H26" s="5"/>
      <c r="I26" s="5"/>
    </row>
    <row r="27" spans="1:9" x14ac:dyDescent="0.2">
      <c r="A27" s="52"/>
      <c r="B27" s="46"/>
      <c r="C27" s="11"/>
      <c r="D27" s="11"/>
      <c r="E27" s="16"/>
      <c r="F27" s="30">
        <f>E27*$D27</f>
        <v>0</v>
      </c>
      <c r="G27" s="9"/>
      <c r="H27" s="5"/>
      <c r="I27" s="5"/>
    </row>
    <row r="28" spans="1:9" x14ac:dyDescent="0.2">
      <c r="A28" s="49" t="s">
        <v>26</v>
      </c>
      <c r="B28" s="39" t="s">
        <v>27</v>
      </c>
      <c r="C28" s="10"/>
      <c r="D28" s="25"/>
      <c r="E28" s="38" t="s">
        <v>13</v>
      </c>
      <c r="F28" s="26">
        <f>SUM(F29:F31)</f>
        <v>0</v>
      </c>
      <c r="G28" s="9"/>
      <c r="H28" s="5"/>
      <c r="I28" s="5"/>
    </row>
    <row r="29" spans="1:9" x14ac:dyDescent="0.2">
      <c r="A29" s="34"/>
      <c r="B29" s="2"/>
      <c r="C29" s="11"/>
      <c r="D29" s="27"/>
      <c r="E29" s="28"/>
      <c r="F29" s="29"/>
      <c r="G29" s="9"/>
      <c r="H29" s="5"/>
      <c r="I29" s="5"/>
    </row>
    <row r="30" spans="1:9" x14ac:dyDescent="0.2">
      <c r="A30" s="48" t="s">
        <v>28</v>
      </c>
      <c r="B30" s="46" t="s">
        <v>29</v>
      </c>
      <c r="C30" s="11" t="s">
        <v>17</v>
      </c>
      <c r="D30" s="54">
        <v>12</v>
      </c>
      <c r="E30" s="16"/>
      <c r="F30" s="30">
        <f>E30*$D30</f>
        <v>0</v>
      </c>
      <c r="G30" s="9">
        <f>0</f>
        <v>0</v>
      </c>
      <c r="H30" s="5"/>
      <c r="I30" s="5"/>
    </row>
    <row r="31" spans="1:9" x14ac:dyDescent="0.2">
      <c r="A31" s="52"/>
      <c r="B31" s="46"/>
      <c r="C31" s="11"/>
      <c r="D31" s="11"/>
      <c r="E31" s="16"/>
      <c r="F31" s="30">
        <f>E31*$D31</f>
        <v>0</v>
      </c>
      <c r="G31" s="9"/>
      <c r="H31" s="5"/>
      <c r="I31" s="5"/>
    </row>
    <row r="32" spans="1:9" x14ac:dyDescent="0.2">
      <c r="A32" s="49" t="s">
        <v>30</v>
      </c>
      <c r="B32" s="39" t="s">
        <v>31</v>
      </c>
      <c r="C32" s="10"/>
      <c r="D32" s="25"/>
      <c r="E32" s="38" t="s">
        <v>13</v>
      </c>
      <c r="F32" s="50">
        <f>SUM(F33:F35)</f>
        <v>0</v>
      </c>
      <c r="G32" s="9"/>
      <c r="H32" s="5"/>
      <c r="I32" s="5"/>
    </row>
    <row r="33" spans="1:9" x14ac:dyDescent="0.2">
      <c r="A33" s="34"/>
      <c r="B33" s="51"/>
      <c r="C33" s="11"/>
      <c r="D33" s="34"/>
      <c r="E33" s="16"/>
      <c r="F33" s="30"/>
      <c r="G33" s="9"/>
      <c r="H33" s="5"/>
      <c r="I33" s="5"/>
    </row>
    <row r="34" spans="1:9" x14ac:dyDescent="0.2">
      <c r="A34" s="48" t="s">
        <v>32</v>
      </c>
      <c r="B34" s="46" t="s">
        <v>33</v>
      </c>
      <c r="C34" s="11" t="s">
        <v>17</v>
      </c>
      <c r="D34" s="54">
        <v>1</v>
      </c>
      <c r="E34" s="16"/>
      <c r="F34" s="30">
        <f>E34*$D34</f>
        <v>0</v>
      </c>
      <c r="G34" s="9"/>
      <c r="H34" s="5"/>
      <c r="I34" s="5"/>
    </row>
    <row r="35" spans="1:9" x14ac:dyDescent="0.2">
      <c r="A35" s="48"/>
      <c r="B35" s="46"/>
      <c r="C35" s="11"/>
      <c r="D35" s="11"/>
      <c r="E35" s="16"/>
      <c r="F35" s="30"/>
      <c r="G35" s="9"/>
      <c r="H35" s="5"/>
      <c r="I35" s="5"/>
    </row>
    <row r="36" spans="1:9" x14ac:dyDescent="0.2">
      <c r="A36" s="49" t="s">
        <v>34</v>
      </c>
      <c r="B36" s="39" t="s">
        <v>35</v>
      </c>
      <c r="C36" s="10"/>
      <c r="D36" s="25"/>
      <c r="E36" s="38" t="s">
        <v>13</v>
      </c>
      <c r="F36" s="50">
        <f>SUM(F37:F39)</f>
        <v>0</v>
      </c>
      <c r="G36" s="9"/>
      <c r="H36" s="5"/>
      <c r="I36" s="5"/>
    </row>
    <row r="37" spans="1:9" x14ac:dyDescent="0.2">
      <c r="A37" s="34"/>
      <c r="B37" s="51"/>
      <c r="C37" s="11"/>
      <c r="D37" s="34"/>
      <c r="E37" s="16"/>
      <c r="F37" s="30"/>
      <c r="G37" s="9"/>
      <c r="H37" s="5"/>
      <c r="I37" s="5"/>
    </row>
    <row r="38" spans="1:9" x14ac:dyDescent="0.2">
      <c r="A38" s="48" t="s">
        <v>36</v>
      </c>
      <c r="B38" s="46" t="s">
        <v>37</v>
      </c>
      <c r="C38" s="11" t="s">
        <v>38</v>
      </c>
      <c r="D38" s="54">
        <v>1</v>
      </c>
      <c r="E38" s="16"/>
      <c r="F38" s="30">
        <f>E38*$D38</f>
        <v>0</v>
      </c>
      <c r="G38" s="9"/>
      <c r="H38" s="5"/>
      <c r="I38" s="5"/>
    </row>
    <row r="39" spans="1:9" ht="13.5" thickBot="1" x14ac:dyDescent="0.25">
      <c r="A39" s="55"/>
      <c r="B39" s="56"/>
      <c r="C39" s="57"/>
      <c r="D39" s="57"/>
      <c r="E39" s="58"/>
      <c r="F39" s="59"/>
      <c r="G39" s="9"/>
      <c r="H39" s="5"/>
      <c r="I39" s="5"/>
    </row>
    <row r="40" spans="1:9" x14ac:dyDescent="0.2">
      <c r="A40" s="60"/>
      <c r="B40" s="61"/>
      <c r="C40" s="62"/>
      <c r="D40" s="63"/>
      <c r="E40" s="64"/>
      <c r="F40" s="65"/>
      <c r="G40" s="12"/>
      <c r="H40" s="5"/>
      <c r="I40" s="5"/>
    </row>
    <row r="41" spans="1:9" x14ac:dyDescent="0.2">
      <c r="A41" s="43" t="s">
        <v>39</v>
      </c>
      <c r="B41" s="5"/>
      <c r="G41" s="13"/>
      <c r="H41" s="5"/>
      <c r="I41" s="5"/>
    </row>
    <row r="42" spans="1:9" x14ac:dyDescent="0.2">
      <c r="B42" s="5"/>
      <c r="G42" s="13"/>
      <c r="H42" s="5"/>
      <c r="I42" s="5"/>
    </row>
    <row r="43" spans="1:9" s="43" customFormat="1" x14ac:dyDescent="0.2">
      <c r="A43" s="3" t="str">
        <f>A11</f>
        <v>C-1.</v>
      </c>
      <c r="B43" s="5" t="str">
        <f>B11</f>
        <v>MENUISERIE EXTERIEURE</v>
      </c>
      <c r="C43" s="15"/>
      <c r="D43" s="31"/>
      <c r="E43" s="31"/>
      <c r="F43" s="66">
        <f>F11</f>
        <v>0</v>
      </c>
      <c r="G43" s="13"/>
      <c r="H43" s="41"/>
      <c r="I43" s="42"/>
    </row>
    <row r="44" spans="1:9" s="43" customFormat="1" x14ac:dyDescent="0.2">
      <c r="A44" s="3" t="str">
        <f>A28</f>
        <v>C-2.</v>
      </c>
      <c r="B44" s="5" t="str">
        <f>B28</f>
        <v>PROTECTION SOLAIRE EXTERIEURE</v>
      </c>
      <c r="C44" s="15"/>
      <c r="D44" s="31"/>
      <c r="E44" s="31"/>
      <c r="F44" s="66">
        <f>F28</f>
        <v>0</v>
      </c>
      <c r="G44" s="13"/>
      <c r="H44" s="41"/>
      <c r="I44" s="42"/>
    </row>
    <row r="45" spans="1:9" s="43" customFormat="1" x14ac:dyDescent="0.2">
      <c r="A45" s="3" t="str">
        <f>A32</f>
        <v>C-3.</v>
      </c>
      <c r="B45" s="5" t="str">
        <f>B32</f>
        <v>PROTECTION ANTI-INTRUSION</v>
      </c>
      <c r="C45" s="15"/>
      <c r="D45" s="31"/>
      <c r="E45" s="31"/>
      <c r="F45" s="66">
        <f>F32</f>
        <v>0</v>
      </c>
      <c r="G45" s="13"/>
      <c r="H45" s="41"/>
      <c r="I45" s="42"/>
    </row>
    <row r="46" spans="1:9" s="43" customFormat="1" x14ac:dyDescent="0.2">
      <c r="A46" s="3" t="str">
        <f>A36</f>
        <v>C-4.</v>
      </c>
      <c r="B46" s="5" t="str">
        <f>B36</f>
        <v>OUVRAGES DIVERS</v>
      </c>
      <c r="C46" s="15"/>
      <c r="D46" s="31"/>
      <c r="E46" s="31"/>
      <c r="F46" s="66">
        <f>F36</f>
        <v>0</v>
      </c>
      <c r="G46" s="13"/>
      <c r="H46" s="41"/>
      <c r="I46" s="42"/>
    </row>
    <row r="47" spans="1:9" s="43" customFormat="1" x14ac:dyDescent="0.2">
      <c r="A47" s="3"/>
      <c r="B47" s="5"/>
      <c r="C47" s="15"/>
      <c r="D47" s="31"/>
      <c r="E47" s="31"/>
      <c r="F47" s="67"/>
      <c r="G47" s="13"/>
      <c r="H47" s="41"/>
      <c r="I47" s="42"/>
    </row>
    <row r="48" spans="1:9" x14ac:dyDescent="0.2">
      <c r="C48" s="9"/>
      <c r="D48" s="18"/>
      <c r="E48" s="19" t="s">
        <v>40</v>
      </c>
      <c r="F48" s="68">
        <f>SUM(F42:F46)</f>
        <v>0</v>
      </c>
    </row>
    <row r="49" spans="2:9" x14ac:dyDescent="0.2">
      <c r="C49" s="9"/>
      <c r="D49" s="18"/>
      <c r="E49" s="19"/>
      <c r="F49" s="69"/>
    </row>
    <row r="50" spans="2:9" x14ac:dyDescent="0.2">
      <c r="E50" s="19" t="s">
        <v>41</v>
      </c>
      <c r="F50" s="66">
        <f>F48*0.2</f>
        <v>0</v>
      </c>
      <c r="G50" s="13"/>
      <c r="H50" s="37"/>
      <c r="I50" s="14"/>
    </row>
    <row r="51" spans="2:9" ht="12.75" customHeight="1" x14ac:dyDescent="0.2">
      <c r="E51" s="19"/>
      <c r="F51" s="70"/>
      <c r="G51" s="13"/>
      <c r="H51" s="36"/>
      <c r="I51" s="14"/>
    </row>
    <row r="52" spans="2:9" ht="12.75" customHeight="1" x14ac:dyDescent="0.2">
      <c r="E52" s="19" t="s">
        <v>42</v>
      </c>
      <c r="F52" s="68">
        <f>F48+F50</f>
        <v>0</v>
      </c>
      <c r="G52" s="13"/>
      <c r="H52" s="36"/>
      <c r="I52" s="14"/>
    </row>
    <row r="53" spans="2:9" ht="12.75" customHeight="1" x14ac:dyDescent="0.2">
      <c r="G53" s="13"/>
      <c r="H53" s="36"/>
      <c r="I53" s="14"/>
    </row>
    <row r="54" spans="2:9" ht="12.75" customHeight="1" x14ac:dyDescent="0.2">
      <c r="G54" s="13"/>
      <c r="H54" s="36"/>
      <c r="I54" s="14"/>
    </row>
    <row r="55" spans="2:9" x14ac:dyDescent="0.2">
      <c r="B55" s="3" t="s">
        <v>43</v>
      </c>
    </row>
    <row r="56" spans="2:9" x14ac:dyDescent="0.2">
      <c r="B56" s="3" t="s">
        <v>44</v>
      </c>
    </row>
    <row r="59" spans="2:9" x14ac:dyDescent="0.2">
      <c r="B59" s="3" t="s">
        <v>45</v>
      </c>
    </row>
    <row r="60" spans="2:9" x14ac:dyDescent="0.2">
      <c r="B60" s="5"/>
    </row>
    <row r="61" spans="2:9" x14ac:dyDescent="0.2">
      <c r="B61" s="5"/>
    </row>
    <row r="62" spans="2:9" x14ac:dyDescent="0.2">
      <c r="B62" s="15" t="s">
        <v>46</v>
      </c>
      <c r="D62" s="31" t="s">
        <v>47</v>
      </c>
    </row>
    <row r="63" spans="2:9" x14ac:dyDescent="0.2">
      <c r="B63" s="3" t="s">
        <v>48</v>
      </c>
      <c r="D63" s="32"/>
    </row>
    <row r="64" spans="2:9" x14ac:dyDescent="0.2">
      <c r="D64" s="33"/>
    </row>
    <row r="65" spans="1:9" x14ac:dyDescent="0.2">
      <c r="B65" s="3" t="s">
        <v>49</v>
      </c>
      <c r="D65" s="17" t="s">
        <v>49</v>
      </c>
    </row>
    <row r="67" spans="1:9" x14ac:dyDescent="0.2">
      <c r="A67" s="44"/>
      <c r="B67" s="44"/>
      <c r="C67" s="44"/>
      <c r="D67" s="45"/>
      <c r="E67" s="45"/>
      <c r="F67" s="45"/>
    </row>
    <row r="68" spans="1:9" x14ac:dyDescent="0.2">
      <c r="A68" s="49" t="s">
        <v>50</v>
      </c>
      <c r="B68" s="39" t="s">
        <v>66</v>
      </c>
      <c r="C68" s="10"/>
      <c r="D68" s="25"/>
      <c r="E68" s="38" t="s">
        <v>13</v>
      </c>
      <c r="F68" s="50">
        <f>SUM(F69:F71)</f>
        <v>0</v>
      </c>
      <c r="G68" s="9"/>
      <c r="H68" s="5"/>
      <c r="I68" s="5"/>
    </row>
    <row r="69" spans="1:9" x14ac:dyDescent="0.2">
      <c r="A69" s="34"/>
      <c r="B69" s="51"/>
      <c r="C69" s="11"/>
      <c r="D69" s="34"/>
      <c r="E69" s="16"/>
      <c r="F69" s="30"/>
      <c r="G69" s="9"/>
      <c r="H69" s="5"/>
      <c r="I69" s="5"/>
    </row>
    <row r="70" spans="1:9" x14ac:dyDescent="0.2">
      <c r="A70" s="48" t="s">
        <v>51</v>
      </c>
      <c r="B70" s="46" t="s">
        <v>67</v>
      </c>
      <c r="C70" s="11" t="s">
        <v>17</v>
      </c>
      <c r="D70" s="54">
        <v>1</v>
      </c>
      <c r="E70" s="16"/>
      <c r="F70" s="30">
        <f>E70*$D70</f>
        <v>0</v>
      </c>
      <c r="G70" s="9"/>
      <c r="H70" s="5"/>
      <c r="I70" s="5"/>
    </row>
    <row r="71" spans="1:9" ht="13.5" thickBot="1" x14ac:dyDescent="0.25">
      <c r="A71" s="55"/>
      <c r="B71" s="56"/>
      <c r="C71" s="57"/>
      <c r="D71" s="57"/>
      <c r="E71" s="58"/>
      <c r="F71" s="59"/>
      <c r="G71" s="9"/>
      <c r="H71" s="5"/>
      <c r="I71" s="5"/>
    </row>
    <row r="72" spans="1:9" x14ac:dyDescent="0.2">
      <c r="A72" s="60"/>
      <c r="B72" s="61"/>
      <c r="C72" s="62"/>
      <c r="D72" s="63"/>
      <c r="E72" s="64"/>
      <c r="F72" s="65"/>
      <c r="G72" s="12"/>
      <c r="H72" s="5"/>
      <c r="I72" s="5"/>
    </row>
    <row r="73" spans="1:9" x14ac:dyDescent="0.2">
      <c r="A73" s="43" t="s">
        <v>52</v>
      </c>
      <c r="B73" s="5"/>
      <c r="G73" s="13"/>
      <c r="H73" s="5"/>
      <c r="I73" s="5"/>
    </row>
    <row r="74" spans="1:9" x14ac:dyDescent="0.2">
      <c r="B74" s="5"/>
      <c r="G74" s="13"/>
      <c r="H74" s="5"/>
      <c r="I74" s="5"/>
    </row>
    <row r="75" spans="1:9" s="43" customFormat="1" x14ac:dyDescent="0.2">
      <c r="A75" s="3" t="str">
        <f>A68</f>
        <v>C-5.</v>
      </c>
      <c r="B75" s="5" t="str">
        <f>B68</f>
        <v>PSE</v>
      </c>
      <c r="C75" s="15"/>
      <c r="D75" s="31"/>
      <c r="E75" s="31"/>
      <c r="F75" s="66">
        <f>F68</f>
        <v>0</v>
      </c>
      <c r="G75" s="13"/>
      <c r="H75" s="41"/>
      <c r="I75" s="42"/>
    </row>
    <row r="76" spans="1:9" s="43" customFormat="1" x14ac:dyDescent="0.2">
      <c r="A76" s="3"/>
      <c r="B76" s="5"/>
      <c r="C76" s="15"/>
      <c r="D76" s="31"/>
      <c r="E76" s="31"/>
      <c r="F76" s="67"/>
      <c r="G76" s="13"/>
      <c r="H76" s="41"/>
      <c r="I76" s="42"/>
    </row>
    <row r="77" spans="1:9" x14ac:dyDescent="0.2">
      <c r="C77" s="9"/>
      <c r="D77" s="18"/>
      <c r="E77" s="19" t="s">
        <v>40</v>
      </c>
      <c r="F77" s="68">
        <f>SUM(F74:F75)</f>
        <v>0</v>
      </c>
    </row>
    <row r="78" spans="1:9" x14ac:dyDescent="0.2">
      <c r="C78" s="9"/>
      <c r="D78" s="18"/>
      <c r="E78" s="19"/>
      <c r="F78" s="69"/>
    </row>
    <row r="79" spans="1:9" x14ac:dyDescent="0.2">
      <c r="E79" s="19" t="s">
        <v>41</v>
      </c>
      <c r="F79" s="66">
        <f>F77*0.2</f>
        <v>0</v>
      </c>
      <c r="G79" s="13"/>
      <c r="H79" s="37"/>
      <c r="I79" s="14"/>
    </row>
    <row r="80" spans="1:9" ht="12.75" customHeight="1" x14ac:dyDescent="0.2">
      <c r="E80" s="19"/>
      <c r="F80" s="70"/>
      <c r="G80" s="13"/>
      <c r="H80" s="36"/>
      <c r="I80" s="14"/>
    </row>
    <row r="81" spans="2:9" ht="12.75" customHeight="1" x14ac:dyDescent="0.2">
      <c r="E81" s="19" t="s">
        <v>42</v>
      </c>
      <c r="F81" s="68">
        <f>F77+F79</f>
        <v>0</v>
      </c>
      <c r="G81" s="13"/>
      <c r="H81" s="36"/>
      <c r="I81" s="14"/>
    </row>
    <row r="82" spans="2:9" ht="12.75" customHeight="1" x14ac:dyDescent="0.2">
      <c r="G82" s="13"/>
      <c r="H82" s="36"/>
      <c r="I82" s="14"/>
    </row>
    <row r="83" spans="2:9" ht="12.75" customHeight="1" x14ac:dyDescent="0.2">
      <c r="G83" s="13"/>
      <c r="H83" s="36"/>
      <c r="I83" s="14"/>
    </row>
    <row r="84" spans="2:9" x14ac:dyDescent="0.2">
      <c r="B84" s="3" t="s">
        <v>43</v>
      </c>
    </row>
    <row r="85" spans="2:9" x14ac:dyDescent="0.2">
      <c r="B85" s="3" t="s">
        <v>44</v>
      </c>
    </row>
    <row r="88" spans="2:9" x14ac:dyDescent="0.2">
      <c r="B88" s="3" t="s">
        <v>45</v>
      </c>
    </row>
    <row r="89" spans="2:9" x14ac:dyDescent="0.2">
      <c r="B89" s="5"/>
    </row>
    <row r="90" spans="2:9" x14ac:dyDescent="0.2">
      <c r="B90" s="5"/>
    </row>
    <row r="91" spans="2:9" x14ac:dyDescent="0.2">
      <c r="B91" s="15" t="s">
        <v>46</v>
      </c>
      <c r="D91" s="31" t="s">
        <v>47</v>
      </c>
    </row>
    <row r="92" spans="2:9" x14ac:dyDescent="0.2">
      <c r="B92" s="3" t="s">
        <v>48</v>
      </c>
      <c r="D92" s="32"/>
    </row>
    <row r="93" spans="2:9" x14ac:dyDescent="0.2">
      <c r="D93" s="33"/>
    </row>
    <row r="94" spans="2:9" x14ac:dyDescent="0.2">
      <c r="B94" s="3" t="s">
        <v>49</v>
      </c>
      <c r="D94" s="17" t="s">
        <v>49</v>
      </c>
    </row>
    <row r="101" spans="1:9" x14ac:dyDescent="0.2">
      <c r="A101" s="49" t="s">
        <v>63</v>
      </c>
      <c r="B101" s="39" t="s">
        <v>59</v>
      </c>
      <c r="C101" s="10"/>
      <c r="D101" s="25"/>
      <c r="E101" s="38" t="s">
        <v>13</v>
      </c>
      <c r="F101" s="50">
        <f>SUM(F102:F106)</f>
        <v>0</v>
      </c>
      <c r="G101" s="9"/>
      <c r="H101" s="5"/>
      <c r="I101" s="5"/>
    </row>
    <row r="102" spans="1:9" x14ac:dyDescent="0.2">
      <c r="A102" s="34"/>
      <c r="B102" s="51"/>
      <c r="C102" s="11"/>
      <c r="D102" s="34"/>
      <c r="E102" s="16"/>
      <c r="F102" s="30"/>
      <c r="G102" s="9"/>
      <c r="H102" s="5"/>
      <c r="I102" s="5"/>
    </row>
    <row r="103" spans="1:9" ht="25.5" x14ac:dyDescent="0.2">
      <c r="A103" s="48" t="s">
        <v>64</v>
      </c>
      <c r="B103" s="73" t="s">
        <v>65</v>
      </c>
      <c r="C103" s="11" t="s">
        <v>17</v>
      </c>
      <c r="D103" s="54">
        <v>2</v>
      </c>
      <c r="E103" s="16"/>
      <c r="F103" s="30">
        <f>E103*$D103</f>
        <v>0</v>
      </c>
      <c r="G103" s="9"/>
      <c r="H103" s="5"/>
      <c r="I103" s="5"/>
    </row>
    <row r="104" spans="1:9" x14ac:dyDescent="0.2">
      <c r="A104" s="48"/>
      <c r="B104" s="71" t="s">
        <v>61</v>
      </c>
      <c r="C104" s="11"/>
      <c r="D104" s="54"/>
      <c r="E104" s="16"/>
      <c r="F104" s="30"/>
      <c r="G104" s="9"/>
      <c r="H104" s="5"/>
      <c r="I104" s="5"/>
    </row>
    <row r="105" spans="1:9" x14ac:dyDescent="0.2">
      <c r="A105" s="48"/>
      <c r="B105" s="71" t="s">
        <v>62</v>
      </c>
      <c r="C105" s="11"/>
      <c r="D105" s="54"/>
      <c r="E105" s="16"/>
      <c r="F105" s="30"/>
      <c r="G105" s="9"/>
      <c r="H105" s="5"/>
      <c r="I105" s="5"/>
    </row>
    <row r="106" spans="1:9" ht="13.5" thickBot="1" x14ac:dyDescent="0.25">
      <c r="A106" s="55"/>
      <c r="B106" s="56"/>
      <c r="C106" s="57"/>
      <c r="D106" s="57"/>
      <c r="E106" s="58"/>
      <c r="F106" s="59"/>
      <c r="G106" s="9"/>
      <c r="H106" s="5"/>
      <c r="I106" s="5"/>
    </row>
    <row r="107" spans="1:9" x14ac:dyDescent="0.2">
      <c r="A107" s="60"/>
      <c r="B107" s="61"/>
      <c r="C107" s="62"/>
      <c r="D107" s="63"/>
      <c r="E107" s="64"/>
      <c r="F107" s="65"/>
      <c r="G107" s="12"/>
      <c r="H107" s="5"/>
      <c r="I107" s="5"/>
    </row>
    <row r="108" spans="1:9" x14ac:dyDescent="0.2">
      <c r="A108" s="43" t="s">
        <v>60</v>
      </c>
      <c r="B108" s="5"/>
      <c r="G108" s="13"/>
      <c r="H108" s="5"/>
      <c r="I108" s="5"/>
    </row>
    <row r="109" spans="1:9" x14ac:dyDescent="0.2">
      <c r="B109" s="5"/>
      <c r="G109" s="13"/>
      <c r="H109" s="5"/>
      <c r="I109" s="5"/>
    </row>
    <row r="110" spans="1:9" s="43" customFormat="1" x14ac:dyDescent="0.2">
      <c r="A110" s="3" t="str">
        <f>A101</f>
        <v>C-6.</v>
      </c>
      <c r="B110" s="5" t="str">
        <f>B101</f>
        <v>VARIANTE</v>
      </c>
      <c r="C110" s="15"/>
      <c r="D110" s="31"/>
      <c r="E110" s="31"/>
      <c r="F110" s="66">
        <f>F101</f>
        <v>0</v>
      </c>
      <c r="G110" s="13"/>
      <c r="H110" s="41"/>
      <c r="I110" s="42"/>
    </row>
    <row r="111" spans="1:9" s="43" customFormat="1" x14ac:dyDescent="0.2">
      <c r="A111" s="3"/>
      <c r="B111" s="5"/>
      <c r="C111" s="15"/>
      <c r="D111" s="31"/>
      <c r="E111" s="31"/>
      <c r="F111" s="67"/>
      <c r="G111" s="13"/>
      <c r="H111" s="41"/>
      <c r="I111" s="42"/>
    </row>
    <row r="112" spans="1:9" x14ac:dyDescent="0.2">
      <c r="C112" s="9"/>
      <c r="D112" s="18"/>
      <c r="E112" s="19" t="s">
        <v>40</v>
      </c>
      <c r="F112" s="68">
        <f>SUM(F109:F110)</f>
        <v>0</v>
      </c>
    </row>
    <row r="113" spans="2:9" x14ac:dyDescent="0.2">
      <c r="C113" s="9"/>
      <c r="D113" s="18"/>
      <c r="E113" s="19"/>
      <c r="F113" s="69"/>
    </row>
    <row r="114" spans="2:9" x14ac:dyDescent="0.2">
      <c r="E114" s="19" t="s">
        <v>41</v>
      </c>
      <c r="F114" s="66">
        <f>F112*0.2</f>
        <v>0</v>
      </c>
      <c r="G114" s="13"/>
      <c r="H114" s="37"/>
      <c r="I114" s="14"/>
    </row>
    <row r="115" spans="2:9" ht="12.75" customHeight="1" x14ac:dyDescent="0.2">
      <c r="E115" s="19"/>
      <c r="F115" s="70"/>
      <c r="G115" s="13"/>
      <c r="H115" s="36"/>
      <c r="I115" s="14"/>
    </row>
    <row r="116" spans="2:9" ht="12.75" customHeight="1" x14ac:dyDescent="0.2">
      <c r="E116" s="19" t="s">
        <v>42</v>
      </c>
      <c r="F116" s="68">
        <f>F112+F114</f>
        <v>0</v>
      </c>
      <c r="G116" s="13"/>
      <c r="H116" s="36"/>
      <c r="I116" s="14"/>
    </row>
    <row r="117" spans="2:9" ht="12.75" customHeight="1" x14ac:dyDescent="0.2">
      <c r="G117" s="13"/>
      <c r="H117" s="36"/>
      <c r="I117" s="14"/>
    </row>
    <row r="118" spans="2:9" ht="12.75" customHeight="1" x14ac:dyDescent="0.2">
      <c r="G118" s="13"/>
      <c r="H118" s="36"/>
      <c r="I118" s="14"/>
    </row>
    <row r="119" spans="2:9" x14ac:dyDescent="0.2">
      <c r="B119" s="3" t="s">
        <v>43</v>
      </c>
    </row>
    <row r="120" spans="2:9" x14ac:dyDescent="0.2">
      <c r="B120" s="3" t="s">
        <v>44</v>
      </c>
    </row>
    <row r="123" spans="2:9" x14ac:dyDescent="0.2">
      <c r="B123" s="3" t="s">
        <v>45</v>
      </c>
    </row>
    <row r="124" spans="2:9" x14ac:dyDescent="0.2">
      <c r="B124" s="5"/>
    </row>
    <row r="125" spans="2:9" x14ac:dyDescent="0.2">
      <c r="B125" s="5"/>
    </row>
    <row r="126" spans="2:9" x14ac:dyDescent="0.2">
      <c r="B126" s="15" t="s">
        <v>46</v>
      </c>
      <c r="D126" s="31" t="s">
        <v>47</v>
      </c>
    </row>
    <row r="127" spans="2:9" x14ac:dyDescent="0.2">
      <c r="B127" s="3" t="s">
        <v>48</v>
      </c>
      <c r="D127" s="32"/>
    </row>
    <row r="128" spans="2:9" x14ac:dyDescent="0.2">
      <c r="D128" s="33"/>
    </row>
    <row r="129" spans="2:4" x14ac:dyDescent="0.2">
      <c r="B129" s="3" t="s">
        <v>49</v>
      </c>
      <c r="D129" s="17" t="s">
        <v>49</v>
      </c>
    </row>
  </sheetData>
  <sheetProtection algorithmName="SHA-512" hashValue="AGZi9mBFZFBTJWmCCitn9i0BppUefOXFxe78+rU/tY8w/lzyBCIicO8/p3UdcykgqSbV/pjm+5E4UFIX4OWA2g==" saltValue="PEJ1w9EXdHIpKOVoDIvTsA==" spinCount="100000" sheet="1" selectLockedCells="1"/>
  <phoneticPr fontId="5" type="noConversion"/>
  <conditionalFormatting sqref="D11:D31">
    <cfRule type="containsBlanks" priority="16" stopIfTrue="1">
      <formula>LEN(TRIM(D11))=0</formula>
    </cfRule>
    <cfRule type="cellIs" dxfId="29" priority="17" stopIfTrue="1" operator="lessThan">
      <formula>0</formula>
    </cfRule>
    <cfRule type="cellIs" dxfId="28" priority="18" stopIfTrue="1" operator="equal">
      <formula>0</formula>
    </cfRule>
  </conditionalFormatting>
  <conditionalFormatting sqref="D13 D14:E27">
    <cfRule type="containsText" dxfId="27" priority="1343" stopIfTrue="1" operator="containsText" text="prix ?">
      <formula>NOT(ISERROR(SEARCH("prix ?",D13)))</formula>
    </cfRule>
  </conditionalFormatting>
  <conditionalFormatting sqref="D33:D35">
    <cfRule type="cellIs" dxfId="26" priority="86" stopIfTrue="1" operator="equal">
      <formula>0</formula>
    </cfRule>
    <cfRule type="cellIs" dxfId="25" priority="85" stopIfTrue="1" operator="lessThan">
      <formula>0</formula>
    </cfRule>
    <cfRule type="containsBlanks" priority="84" stopIfTrue="1">
      <formula>LEN(TRIM(D33))=0</formula>
    </cfRule>
  </conditionalFormatting>
  <conditionalFormatting sqref="D37:D39">
    <cfRule type="cellIs" dxfId="24" priority="54" stopIfTrue="1" operator="lessThan">
      <formula>0</formula>
    </cfRule>
    <cfRule type="cellIs" dxfId="23" priority="55" stopIfTrue="1" operator="equal">
      <formula>0</formula>
    </cfRule>
    <cfRule type="containsBlanks" priority="53" stopIfTrue="1">
      <formula>LEN(TRIM(D37))=0</formula>
    </cfRule>
  </conditionalFormatting>
  <conditionalFormatting sqref="D69:D71">
    <cfRule type="containsBlanks" priority="33" stopIfTrue="1">
      <formula>LEN(TRIM(D69))=0</formula>
    </cfRule>
    <cfRule type="cellIs" dxfId="22" priority="34" stopIfTrue="1" operator="lessThan">
      <formula>0</formula>
    </cfRule>
    <cfRule type="cellIs" dxfId="21" priority="35" stopIfTrue="1" operator="equal">
      <formula>0</formula>
    </cfRule>
  </conditionalFormatting>
  <conditionalFormatting sqref="D102:D106">
    <cfRule type="containsBlanks" priority="1" stopIfTrue="1">
      <formula>LEN(TRIM(D102))=0</formula>
    </cfRule>
    <cfRule type="cellIs" dxfId="20" priority="2" stopIfTrue="1" operator="lessThan">
      <formula>0</formula>
    </cfRule>
    <cfRule type="cellIs" dxfId="19" priority="3" stopIfTrue="1" operator="equal">
      <formula>0</formula>
    </cfRule>
  </conditionalFormatting>
  <conditionalFormatting sqref="D30:E31">
    <cfRule type="containsText" dxfId="18" priority="1124" stopIfTrue="1" operator="containsText" text="prix ?">
      <formula>NOT(ISERROR(SEARCH("prix ?",D30)))</formula>
    </cfRule>
  </conditionalFormatting>
  <conditionalFormatting sqref="D33:E35">
    <cfRule type="containsText" dxfId="17" priority="87" stopIfTrue="1" operator="containsText" text="prix ?">
      <formula>NOT(ISERROR(SEARCH("prix ?",D33)))</formula>
    </cfRule>
  </conditionalFormatting>
  <conditionalFormatting sqref="D37:E39">
    <cfRule type="containsText" dxfId="16" priority="56" stopIfTrue="1" operator="containsText" text="prix ?">
      <formula>NOT(ISERROR(SEARCH("prix ?",D37)))</formula>
    </cfRule>
  </conditionalFormatting>
  <conditionalFormatting sqref="D69:E71">
    <cfRule type="containsText" dxfId="15" priority="36" stopIfTrue="1" operator="containsText" text="prix ?">
      <formula>NOT(ISERROR(SEARCH("prix ?",D69)))</formula>
    </cfRule>
  </conditionalFormatting>
  <conditionalFormatting sqref="D102:E106">
    <cfRule type="containsText" dxfId="14" priority="4" stopIfTrue="1" operator="containsText" text="prix ?">
      <formula>NOT(ISERROR(SEARCH("prix ?",D102)))</formula>
    </cfRule>
  </conditionalFormatting>
  <conditionalFormatting sqref="E11">
    <cfRule type="containsBlanks" priority="1811" stopIfTrue="1">
      <formula>LEN(TRIM(E11))=0</formula>
    </cfRule>
    <cfRule type="cellIs" dxfId="13" priority="1812" stopIfTrue="1" operator="lessThan">
      <formula>0</formula>
    </cfRule>
    <cfRule type="cellIs" dxfId="12" priority="1813" stopIfTrue="1" operator="equal">
      <formula>0</formula>
    </cfRule>
  </conditionalFormatting>
  <conditionalFormatting sqref="E12:E13">
    <cfRule type="containsText" dxfId="11" priority="3219" stopIfTrue="1" operator="containsText" text="prix ?">
      <formula>NOT(ISERROR(SEARCH("prix ?",E12)))</formula>
    </cfRule>
  </conditionalFormatting>
  <conditionalFormatting sqref="E28">
    <cfRule type="containsBlanks" priority="1445" stopIfTrue="1">
      <formula>LEN(TRIM(E28))=0</formula>
    </cfRule>
    <cfRule type="cellIs" dxfId="10" priority="1446" stopIfTrue="1" operator="lessThan">
      <formula>0</formula>
    </cfRule>
    <cfRule type="cellIs" dxfId="9" priority="1447" stopIfTrue="1" operator="equal">
      <formula>0</formula>
    </cfRule>
  </conditionalFormatting>
  <conditionalFormatting sqref="E29">
    <cfRule type="containsText" dxfId="8" priority="1477" stopIfTrue="1" operator="containsText" text="prix ?">
      <formula>NOT(ISERROR(SEARCH("prix ?",E29)))</formula>
    </cfRule>
  </conditionalFormatting>
  <conditionalFormatting sqref="E32">
    <cfRule type="containsBlanks" priority="88" stopIfTrue="1">
      <formula>LEN(TRIM(E32))=0</formula>
    </cfRule>
    <cfRule type="cellIs" dxfId="7" priority="89" stopIfTrue="1" operator="lessThan">
      <formula>0</formula>
    </cfRule>
    <cfRule type="cellIs" dxfId="6" priority="90" stopIfTrue="1" operator="equal">
      <formula>0</formula>
    </cfRule>
  </conditionalFormatting>
  <conditionalFormatting sqref="E36">
    <cfRule type="containsBlanks" priority="57" stopIfTrue="1">
      <formula>LEN(TRIM(E36))=0</formula>
    </cfRule>
    <cfRule type="cellIs" dxfId="5" priority="58" stopIfTrue="1" operator="lessThan">
      <formula>0</formula>
    </cfRule>
    <cfRule type="cellIs" dxfId="4" priority="59" stopIfTrue="1" operator="equal">
      <formula>0</formula>
    </cfRule>
  </conditionalFormatting>
  <conditionalFormatting sqref="E68">
    <cfRule type="cellIs" dxfId="3" priority="39" stopIfTrue="1" operator="equal">
      <formula>0</formula>
    </cfRule>
    <cfRule type="cellIs" dxfId="2" priority="38" stopIfTrue="1" operator="lessThan">
      <formula>0</formula>
    </cfRule>
    <cfRule type="containsBlanks" priority="37" stopIfTrue="1">
      <formula>LEN(TRIM(E68))=0</formula>
    </cfRule>
  </conditionalFormatting>
  <conditionalFormatting sqref="E101">
    <cfRule type="containsBlanks" priority="5" stopIfTrue="1">
      <formula>LEN(TRIM(E101))=0</formula>
    </cfRule>
    <cfRule type="cellIs" dxfId="1" priority="7" stopIfTrue="1" operator="equal">
      <formula>0</formula>
    </cfRule>
    <cfRule type="cellIs" dxfId="0" priority="6" stopIfTrue="1" operator="lessThan">
      <formula>0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1" fitToHeight="0" orientation="portrait" r:id="rId1"/>
  <headerFooter>
    <oddHeader>&amp;L&amp;"Tahoma,Gras"&amp;8SGAMI - LACARRE
LOCAUX DU CIC – GENDARMERIE NATIONALE – COLMAR
&amp;C
DPGF LOT 05 - MENUISERIE EXTERIEURE BOIS&amp;R&amp;"Tahoma,Gras"&amp;8DCE&amp;"Tahoma,Normal"
Juillet 2023</oddHeader>
    <oddFooter>&amp;L&amp;"Bauhaus 93,Normal"&amp;8
INGEDEC&amp;R&amp;"Tahoma,Normal"&amp;8Page &amp;P/&amp;N
 Indice de révision 3</oddFooter>
  </headerFooter>
  <rowBreaks count="1" manualBreakCount="1">
    <brk id="6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4" ma:contentTypeDescription="Crée un document." ma:contentTypeScope="" ma:versionID="ad362930b20ef7659a7b16b267f33dad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e2ae9bd0cd25eda9dd1113e884add7c9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3C79B-3E33-4303-B16E-D6BB240C6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5C7BD3-7328-4F5F-B3E5-B65710A71F75}">
  <ds:schemaRefs>
    <ds:schemaRef ds:uri="http://purl.org/dc/elements/1.1/"/>
    <ds:schemaRef ds:uri="http://schemas.openxmlformats.org/package/2006/metadata/core-properties"/>
    <ds:schemaRef ds:uri="f3e687ba-c30e-474c-84a9-f9c557c65076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de1ea9c4-aef8-4d78-85db-6162ca1fdd7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9EBD6EC-A1FD-4451-A008-817066D8EC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 User Name</dc:creator>
  <cp:keywords/>
  <dc:description/>
  <cp:lastModifiedBy>Matthieu STADELMANN</cp:lastModifiedBy>
  <cp:revision/>
  <cp:lastPrinted>2023-07-06T12:28:18Z</cp:lastPrinted>
  <dcterms:created xsi:type="dcterms:W3CDTF">2010-07-16T13:10:38Z</dcterms:created>
  <dcterms:modified xsi:type="dcterms:W3CDTF">2023-07-21T16:50:58Z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